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AA\__SERVICE_DAE\02- SECTEUR ACHATS NON MEDICAUX\Procédures\Locale\Equipements et mobiliers\Maintenance\SSI\2026-2029\2025-GHT-INHOT-213\DCE à publier\"/>
    </mc:Choice>
  </mc:AlternateContent>
  <xr:revisionPtr revIDLastSave="0" documentId="13_ncr:1_{1004AE32-000D-46AE-9AB6-54004BB66CC9}" xr6:coauthVersionLast="36" xr6:coauthVersionMax="36" xr10:uidLastSave="{00000000-0000-0000-0000-000000000000}"/>
  <bookViews>
    <workbookView xWindow="32760" yWindow="32760" windowWidth="28800" windowHeight="12228" xr2:uid="{00000000-000D-0000-FFFF-FFFF00000000}"/>
  </bookViews>
  <sheets>
    <sheet name="PARC_ lot 9 LUYNES" sheetId="1" r:id="rId1"/>
    <sheet name="Récap lot 9 Luynes" sheetId="5" r:id="rId2"/>
    <sheet name="Hors forfait" sheetId="3" r:id="rId3"/>
    <sheet name="Pièces détachées" sheetId="4" r:id="rId4"/>
  </sheets>
  <definedNames>
    <definedName name="_xlnm._FilterDatabase" localSheetId="0" hidden="1">'PARC_ lot 9 LUYNES'!$A$8:$L$8</definedName>
  </definedNames>
  <calcPr calcId="191029" calcMode="manual"/>
</workbook>
</file>

<file path=xl/calcChain.xml><?xml version="1.0" encoding="utf-8"?>
<calcChain xmlns="http://schemas.openxmlformats.org/spreadsheetml/2006/main">
  <c r="D7" i="5" l="1"/>
  <c r="C7" i="5"/>
</calcChain>
</file>

<file path=xl/sharedStrings.xml><?xml version="1.0" encoding="utf-8"?>
<sst xmlns="http://schemas.openxmlformats.org/spreadsheetml/2006/main" count="338" uniqueCount="127">
  <si>
    <t>Localisation</t>
  </si>
  <si>
    <t>Liste des équipements à maintenir</t>
  </si>
  <si>
    <t>Visites périodiques</t>
  </si>
  <si>
    <t>Site/Adresse complète</t>
  </si>
  <si>
    <t>Bâtiment</t>
  </si>
  <si>
    <t>Service</t>
  </si>
  <si>
    <t>Désignation du matériel</t>
  </si>
  <si>
    <t>Marque</t>
  </si>
  <si>
    <t>Références</t>
  </si>
  <si>
    <t>Typologie</t>
  </si>
  <si>
    <t>Quantités</t>
  </si>
  <si>
    <t>Fréquence</t>
  </si>
  <si>
    <t xml:space="preserve">Maintenance des équipements </t>
  </si>
  <si>
    <t xml:space="preserve">Hors forfait : Taux horaire affecté à la main-d'œuvre du technicien </t>
  </si>
  <si>
    <t>Désignation</t>
  </si>
  <si>
    <t>Quantité</t>
  </si>
  <si>
    <t>P.U. H.T.</t>
  </si>
  <si>
    <t>P.U. T.T.C.</t>
  </si>
  <si>
    <t>U</t>
  </si>
  <si>
    <t>Maintenance des équipements S.S.I.
 Coût des accessoires et pièces détachées du Matériel  le plus représentatif</t>
  </si>
  <si>
    <t>Cette liste n'est pas exhaustive</t>
  </si>
  <si>
    <t>Maintenance tout risque des équipements des Systèmes de Sécurité Incendie (S.S.I) 
des établissements du GHT Touraine Val de Loire, avec fourniture de pièces détachées</t>
  </si>
  <si>
    <t>CH Jean PAGES
avenue du Clos Mignot
37230 LUYNES</t>
  </si>
  <si>
    <t>Principal</t>
  </si>
  <si>
    <t>Accueil</t>
  </si>
  <si>
    <t>SIEMENS</t>
  </si>
  <si>
    <t>12 V - 26 Ah</t>
  </si>
  <si>
    <t>CC1142</t>
  </si>
  <si>
    <t>12 V - 12 Ah</t>
  </si>
  <si>
    <t>STT20</t>
  </si>
  <si>
    <t>Site</t>
  </si>
  <si>
    <t>AES48-4B-S MD01</t>
  </si>
  <si>
    <t>12 V - 17 Ah</t>
  </si>
  <si>
    <t>AES48-4B-S MD03 HAUT</t>
  </si>
  <si>
    <t>AES48-4B-S MD03 BAS</t>
  </si>
  <si>
    <t>AES48-4B-S MD02 HAUT</t>
  </si>
  <si>
    <t>AES48-4B-S MD02 BAS</t>
  </si>
  <si>
    <t>Equipement de Contrôle et Signalisation</t>
  </si>
  <si>
    <t>SDI</t>
  </si>
  <si>
    <t>Détecteurs Thermovelocimetrique 2005</t>
  </si>
  <si>
    <t>FDOOT241-A3</t>
  </si>
  <si>
    <t>Declencheur Manuel</t>
  </si>
  <si>
    <t>DM1131</t>
  </si>
  <si>
    <t>Standard Adressable</t>
  </si>
  <si>
    <t>Report et Teletransmission</t>
  </si>
  <si>
    <t>B3Q590</t>
  </si>
  <si>
    <t>Tableau Repetiteur</t>
  </si>
  <si>
    <t>DAS Piloté par Relayage</t>
  </si>
  <si>
    <t>Coupure Climatisation</t>
  </si>
  <si>
    <t>Centralisateur de Mise en Securite</t>
  </si>
  <si>
    <t>SMSI</t>
  </si>
  <si>
    <t>DAS Asservissements</t>
  </si>
  <si>
    <t>CCF Commun</t>
  </si>
  <si>
    <t>Deverrouilllage Issues Secours</t>
  </si>
  <si>
    <t>Ventilateur Desenfumage</t>
  </si>
  <si>
    <t>Volet Desenfumage</t>
  </si>
  <si>
    <t>Non Stop Ascenseur</t>
  </si>
  <si>
    <t>Porte Coupe Feu</t>
  </si>
  <si>
    <t>Diffuseur Sonores</t>
  </si>
  <si>
    <t>PA1280</t>
  </si>
  <si>
    <t>Flash Lumineux</t>
  </si>
  <si>
    <t>AGS48</t>
  </si>
  <si>
    <t>Alarme Generale Selective 48V</t>
  </si>
  <si>
    <t>DIF48</t>
  </si>
  <si>
    <t>Diffuseur Sonore 90dB 48Vdc</t>
  </si>
  <si>
    <t>Coffret Relayage et Ventilateur Desenfumage</t>
  </si>
  <si>
    <t>ALDES</t>
  </si>
  <si>
    <t>EXD01</t>
  </si>
  <si>
    <t>Desenfumage</t>
  </si>
  <si>
    <t>EXD02</t>
  </si>
  <si>
    <t>EXD03</t>
  </si>
  <si>
    <t>EXD04</t>
  </si>
  <si>
    <t>EXD05</t>
  </si>
  <si>
    <t>EXD06</t>
  </si>
  <si>
    <t>EXD07</t>
  </si>
  <si>
    <t>EXD08</t>
  </si>
  <si>
    <t>EXD09</t>
  </si>
  <si>
    <t>EXD10</t>
  </si>
  <si>
    <t>EXD11</t>
  </si>
  <si>
    <t>EXD12</t>
  </si>
  <si>
    <t>EXD13</t>
  </si>
  <si>
    <t>EXD14</t>
  </si>
  <si>
    <t>EXD15</t>
  </si>
  <si>
    <t>EXD17</t>
  </si>
  <si>
    <r>
      <t>Batteries 2025 (</t>
    </r>
    <r>
      <rPr>
        <b/>
        <i/>
        <sz val="10"/>
        <rFont val="Times New Roman"/>
        <family val="1"/>
      </rPr>
      <t>2029)</t>
    </r>
  </si>
  <si>
    <r>
      <t xml:space="preserve">Batteries  2024 </t>
    </r>
    <r>
      <rPr>
        <b/>
        <i/>
        <sz val="10"/>
        <rFont val="Times New Roman"/>
        <family val="1"/>
      </rPr>
      <t>(2028)</t>
    </r>
  </si>
  <si>
    <r>
      <t>Batteries 2024 (</t>
    </r>
    <r>
      <rPr>
        <b/>
        <i/>
        <sz val="10"/>
        <rFont val="Times New Roman"/>
        <family val="1"/>
      </rPr>
      <t>2029)</t>
    </r>
  </si>
  <si>
    <r>
      <t>Batteries 2022</t>
    </r>
    <r>
      <rPr>
        <b/>
        <i/>
        <sz val="10"/>
        <rFont val="Times New Roman"/>
        <family val="1"/>
      </rPr>
      <t xml:space="preserve"> (2026)</t>
    </r>
  </si>
  <si>
    <r>
      <t xml:space="preserve">Batteries </t>
    </r>
    <r>
      <rPr>
        <b/>
        <i/>
        <sz val="10"/>
        <rFont val="Times New Roman"/>
        <family val="1"/>
      </rPr>
      <t>2022 (2026</t>
    </r>
    <r>
      <rPr>
        <b/>
        <sz val="10"/>
        <rFont val="Times New Roman"/>
        <family val="1"/>
      </rPr>
      <t>)</t>
    </r>
  </si>
  <si>
    <r>
      <t xml:space="preserve">Batteries 2024 </t>
    </r>
    <r>
      <rPr>
        <b/>
        <i/>
        <sz val="10"/>
        <rFont val="Times New Roman"/>
        <family val="1"/>
      </rPr>
      <t>(2028)</t>
    </r>
  </si>
  <si>
    <r>
      <t xml:space="preserve">Batteries 2025 </t>
    </r>
    <r>
      <rPr>
        <b/>
        <i/>
        <sz val="10"/>
        <rFont val="Times New Roman"/>
        <family val="1"/>
      </rPr>
      <t>(2029)</t>
    </r>
  </si>
  <si>
    <t>Détecteurs Optique 2022</t>
  </si>
  <si>
    <t>FDO221</t>
  </si>
  <si>
    <t>Détecteurs Multicritère 2023</t>
  </si>
  <si>
    <t>DT1131 A</t>
  </si>
  <si>
    <t>FDM225</t>
  </si>
  <si>
    <t>Standard Sinteso</t>
  </si>
  <si>
    <t>FDM226</t>
  </si>
  <si>
    <t>sur DECT</t>
  </si>
  <si>
    <t>SY/C/T/ClsB/10-60V</t>
  </si>
  <si>
    <t>Diffuseur Sonore classe B</t>
  </si>
  <si>
    <t>EXD16 PV</t>
  </si>
  <si>
    <t>EXD16 GV</t>
  </si>
  <si>
    <t>EXD18 PV</t>
  </si>
  <si>
    <t>EXD18 GV</t>
  </si>
  <si>
    <t>Adresse : avenue du Clos Mignot 37230 LUYNES</t>
  </si>
  <si>
    <t>Etanche Sinteso</t>
  </si>
  <si>
    <t>Nom et coordonnées du responsable technique :  PECASTAINGS Thomas - 02.47.55.31.29 - thomas.pecastaings@chluynes.fr</t>
  </si>
  <si>
    <t>ETABLISSEMENT :    CH de LUYNES</t>
  </si>
  <si>
    <t xml:space="preserve">     </t>
  </si>
  <si>
    <t xml:space="preserve">   </t>
  </si>
  <si>
    <t>Cout MTR annuel HT</t>
  </si>
  <si>
    <t>Cout MTR annuel TTC</t>
  </si>
  <si>
    <t>TOTAL</t>
  </si>
  <si>
    <t xml:space="preserve"> lot 5 : Maintenance équipements S.S.I. multimarques du Centre Hospitalier de Luynes</t>
  </si>
  <si>
    <r>
      <t xml:space="preserve">CH Jean PAGES
avenue du Clos Mignot
37230 LUYNES
</t>
    </r>
    <r>
      <rPr>
        <b/>
        <sz val="11"/>
        <rFont val="Times New Roman"/>
        <family val="1"/>
      </rPr>
      <t>Accueil + site</t>
    </r>
  </si>
  <si>
    <t>annuelle</t>
  </si>
  <si>
    <t>Prix € HT Jour (8h00 - 18h00)</t>
  </si>
  <si>
    <t>Prix € TTC Jour (8h00 - 18h00)</t>
  </si>
  <si>
    <t>REMISE SUR PRIX CATALOGUE</t>
  </si>
  <si>
    <t>Indiquer le % de remise accordé</t>
  </si>
  <si>
    <t>%</t>
  </si>
  <si>
    <t>Cout MTR annuel HT (€)</t>
  </si>
  <si>
    <t>Cout MTR annuel TTC (€)</t>
  </si>
  <si>
    <t>Forfait
A compléter
(le total est à reporter dans l'onglet "récap lot")</t>
  </si>
  <si>
    <t>Récapitulatif Offre financière  - LUYNES</t>
  </si>
  <si>
    <t>Date de début de marché souhaitée :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</si>
</sst>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2"/>
      <name val="Times New Roman"/>
    </font>
    <font>
      <sz val="10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22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i/>
      <sz val="10"/>
      <name val="Times New Roman"/>
      <family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BD8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10" fillId="0" borderId="0"/>
    <xf numFmtId="0" fontId="11" fillId="0" borderId="0"/>
  </cellStyleXfs>
  <cellXfs count="72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9" fillId="3" borderId="4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/>
    <xf numFmtId="164" fontId="0" fillId="0" borderId="5" xfId="0" applyNumberFormat="1" applyBorder="1"/>
    <xf numFmtId="164" fontId="0" fillId="0" borderId="6" xfId="0" applyNumberFormat="1" applyBorder="1"/>
    <xf numFmtId="0" fontId="5" fillId="2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3" borderId="14" xfId="2" applyFont="1" applyFill="1" applyBorder="1" applyAlignment="1">
      <alignment horizontal="center" vertical="center" wrapText="1"/>
    </xf>
    <xf numFmtId="0" fontId="0" fillId="0" borderId="8" xfId="0" applyBorder="1"/>
    <xf numFmtId="0" fontId="22" fillId="3" borderId="15" xfId="1" applyFont="1" applyFill="1" applyBorder="1" applyAlignment="1">
      <alignment horizontal="center" vertical="center" wrapText="1"/>
    </xf>
    <xf numFmtId="0" fontId="23" fillId="3" borderId="16" xfId="2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2" fillId="3" borderId="18" xfId="1" applyFont="1" applyFill="1" applyBorder="1" applyAlignment="1">
      <alignment horizontal="center" vertical="center" wrapText="1"/>
    </xf>
    <xf numFmtId="0" fontId="23" fillId="3" borderId="10" xfId="2" applyFont="1" applyFill="1" applyBorder="1" applyAlignment="1">
      <alignment horizontal="center" vertical="center" wrapText="1"/>
    </xf>
    <xf numFmtId="0" fontId="24" fillId="8" borderId="18" xfId="0" applyFont="1" applyFill="1" applyBorder="1" applyAlignment="1">
      <alignment horizontal="center" vertical="center" wrapText="1"/>
    </xf>
    <xf numFmtId="0" fontId="24" fillId="8" borderId="19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/>
    </xf>
    <xf numFmtId="44" fontId="0" fillId="10" borderId="14" xfId="0" applyNumberFormat="1" applyFill="1" applyBorder="1" applyAlignment="1">
      <alignment horizontal="center" vertical="center" wrapText="1"/>
    </xf>
    <xf numFmtId="44" fontId="1" fillId="8" borderId="18" xfId="1" applyNumberForma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11" borderId="1" xfId="0" applyFill="1" applyBorder="1" applyAlignment="1">
      <alignment vertical="center"/>
    </xf>
    <xf numFmtId="0" fontId="0" fillId="11" borderId="1" xfId="0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22" xfId="2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6" borderId="24" xfId="0" applyFont="1" applyFill="1" applyBorder="1" applyAlignment="1">
      <alignment horizontal="left" vertical="center" wrapText="1"/>
    </xf>
    <xf numFmtId="0" fontId="5" fillId="6" borderId="25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Texte explicatif 2" xfId="4" xr:uid="{00000000-0005-0000-0000-000005000000}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56"/>
  <sheetViews>
    <sheetView tabSelected="1" zoomScale="70" zoomScaleNormal="70" zoomScalePageLayoutView="55" workbookViewId="0">
      <selection activeCell="A6" sqref="A6:K6"/>
    </sheetView>
  </sheetViews>
  <sheetFormatPr baseColWidth="10" defaultColWidth="11.19921875" defaultRowHeight="15.6" x14ac:dyDescent="0.3"/>
  <cols>
    <col min="1" max="1" width="30" style="2" customWidth="1"/>
    <col min="2" max="2" width="10.09765625" style="2" customWidth="1"/>
    <col min="3" max="3" width="8.8984375" style="2" customWidth="1"/>
    <col min="4" max="4" width="28.5" style="2" bestFit="1" customWidth="1"/>
    <col min="5" max="5" width="7.59765625" style="2" bestFit="1" customWidth="1"/>
    <col min="6" max="6" width="15.59765625" style="2" bestFit="1" customWidth="1"/>
    <col min="7" max="7" width="22.59765625" style="2" bestFit="1" customWidth="1"/>
    <col min="8" max="8" width="7.5" style="2" bestFit="1" customWidth="1"/>
    <col min="9" max="9" width="14" style="2" bestFit="1" customWidth="1"/>
    <col min="10" max="11" width="19.296875" style="2" customWidth="1"/>
    <col min="12" max="16384" width="11.19921875" style="2"/>
  </cols>
  <sheetData>
    <row r="1" spans="1:11" s="1" customFormat="1" ht="95.4" customHeight="1" x14ac:dyDescent="0.3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59.4" customHeight="1" x14ac:dyDescent="0.3">
      <c r="A2" s="47" t="s">
        <v>12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7" customHeight="1" x14ac:dyDescent="0.3">
      <c r="A3" s="63" t="s">
        <v>108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7" customHeight="1" x14ac:dyDescent="0.3">
      <c r="A4" s="65" t="s">
        <v>105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57.6" customHeight="1" x14ac:dyDescent="0.3">
      <c r="A5" s="67" t="s">
        <v>107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s="3" customFormat="1" ht="38.25" customHeight="1" thickBot="1" x14ac:dyDescent="0.35">
      <c r="A6" s="69" t="s">
        <v>126</v>
      </c>
      <c r="B6" s="70"/>
      <c r="C6" s="70"/>
      <c r="D6" s="70"/>
      <c r="E6" s="70"/>
      <c r="F6" s="70"/>
      <c r="G6" s="70"/>
      <c r="H6" s="70"/>
      <c r="I6" s="70"/>
      <c r="J6" s="70"/>
      <c r="K6" s="71"/>
    </row>
    <row r="7" spans="1:11" s="4" customFormat="1" ht="52.8" customHeight="1" thickBot="1" x14ac:dyDescent="0.35">
      <c r="A7" s="41" t="s">
        <v>0</v>
      </c>
      <c r="B7" s="41"/>
      <c r="C7" s="42"/>
      <c r="D7" s="43" t="s">
        <v>1</v>
      </c>
      <c r="E7" s="44"/>
      <c r="F7" s="44"/>
      <c r="G7" s="44"/>
      <c r="H7" s="45"/>
      <c r="I7" s="23" t="s">
        <v>2</v>
      </c>
      <c r="J7" s="61" t="s">
        <v>124</v>
      </c>
      <c r="K7" s="62"/>
    </row>
    <row r="8" spans="1:11" s="10" customFormat="1" ht="45" customHeight="1" x14ac:dyDescent="0.3">
      <c r="A8" s="5" t="s">
        <v>3</v>
      </c>
      <c r="B8" s="5" t="s">
        <v>4</v>
      </c>
      <c r="C8" s="6" t="s">
        <v>5</v>
      </c>
      <c r="D8" s="7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9" t="s">
        <v>11</v>
      </c>
      <c r="J8" s="39" t="s">
        <v>122</v>
      </c>
      <c r="K8" s="39" t="s">
        <v>123</v>
      </c>
    </row>
    <row r="9" spans="1:11" ht="63.75" customHeight="1" x14ac:dyDescent="0.3">
      <c r="A9" s="37" t="s">
        <v>22</v>
      </c>
      <c r="B9" s="11" t="s">
        <v>23</v>
      </c>
      <c r="C9" s="38" t="s">
        <v>24</v>
      </c>
      <c r="D9" s="13" t="s">
        <v>84</v>
      </c>
      <c r="E9" s="14" t="s">
        <v>25</v>
      </c>
      <c r="F9" s="14" t="s">
        <v>26</v>
      </c>
      <c r="G9" s="14" t="s">
        <v>27</v>
      </c>
      <c r="H9" s="11">
        <v>2</v>
      </c>
      <c r="I9" s="15">
        <v>1</v>
      </c>
      <c r="J9" s="11"/>
      <c r="K9" s="11"/>
    </row>
    <row r="10" spans="1:11" ht="63.75" customHeight="1" x14ac:dyDescent="0.3">
      <c r="A10" s="11" t="s">
        <v>22</v>
      </c>
      <c r="B10" s="11" t="s">
        <v>23</v>
      </c>
      <c r="C10" s="12" t="s">
        <v>24</v>
      </c>
      <c r="D10" s="13" t="s">
        <v>85</v>
      </c>
      <c r="E10" s="14" t="s">
        <v>25</v>
      </c>
      <c r="F10" s="14" t="s">
        <v>28</v>
      </c>
      <c r="G10" s="14" t="s">
        <v>29</v>
      </c>
      <c r="H10" s="11">
        <v>2</v>
      </c>
      <c r="I10" s="15">
        <v>1</v>
      </c>
      <c r="J10" s="11"/>
      <c r="K10" s="11"/>
    </row>
    <row r="11" spans="1:11" ht="63.75" customHeight="1" x14ac:dyDescent="0.3">
      <c r="A11" s="11" t="s">
        <v>22</v>
      </c>
      <c r="B11" s="11" t="s">
        <v>23</v>
      </c>
      <c r="C11" s="12" t="s">
        <v>30</v>
      </c>
      <c r="D11" s="13" t="s">
        <v>86</v>
      </c>
      <c r="E11" s="14"/>
      <c r="F11" s="14" t="s">
        <v>28</v>
      </c>
      <c r="G11" s="14" t="s">
        <v>31</v>
      </c>
      <c r="H11" s="11">
        <v>4</v>
      </c>
      <c r="I11" s="15">
        <v>1</v>
      </c>
      <c r="J11" s="11"/>
      <c r="K11" s="11"/>
    </row>
    <row r="12" spans="1:11" ht="63.75" customHeight="1" x14ac:dyDescent="0.3">
      <c r="A12" s="11" t="s">
        <v>22</v>
      </c>
      <c r="B12" s="11" t="s">
        <v>23</v>
      </c>
      <c r="C12" s="12" t="s">
        <v>30</v>
      </c>
      <c r="D12" s="13" t="s">
        <v>87</v>
      </c>
      <c r="E12" s="14"/>
      <c r="F12" s="14" t="s">
        <v>32</v>
      </c>
      <c r="G12" s="14" t="s">
        <v>33</v>
      </c>
      <c r="H12" s="11">
        <v>4</v>
      </c>
      <c r="I12" s="15">
        <v>1</v>
      </c>
      <c r="J12" s="11"/>
      <c r="K12" s="11"/>
    </row>
    <row r="13" spans="1:11" s="16" customFormat="1" ht="63.75" customHeight="1" x14ac:dyDescent="0.3">
      <c r="A13" s="11" t="s">
        <v>22</v>
      </c>
      <c r="B13" s="11" t="s">
        <v>23</v>
      </c>
      <c r="C13" s="12" t="s">
        <v>30</v>
      </c>
      <c r="D13" s="13" t="s">
        <v>88</v>
      </c>
      <c r="E13" s="14"/>
      <c r="F13" s="14" t="s">
        <v>32</v>
      </c>
      <c r="G13" s="14" t="s">
        <v>34</v>
      </c>
      <c r="H13" s="11">
        <v>4</v>
      </c>
      <c r="I13" s="15">
        <v>1</v>
      </c>
      <c r="J13" s="40"/>
      <c r="K13" s="40"/>
    </row>
    <row r="14" spans="1:11" ht="63.75" customHeight="1" x14ac:dyDescent="0.3">
      <c r="A14" s="11" t="s">
        <v>22</v>
      </c>
      <c r="B14" s="11" t="s">
        <v>23</v>
      </c>
      <c r="C14" s="12" t="s">
        <v>30</v>
      </c>
      <c r="D14" s="13" t="s">
        <v>89</v>
      </c>
      <c r="E14" s="14"/>
      <c r="F14" s="14" t="s">
        <v>28</v>
      </c>
      <c r="G14" s="14" t="s">
        <v>35</v>
      </c>
      <c r="H14" s="11">
        <v>4</v>
      </c>
      <c r="I14" s="15">
        <v>1</v>
      </c>
      <c r="J14" s="11"/>
      <c r="K14" s="11"/>
    </row>
    <row r="15" spans="1:11" ht="63.75" customHeight="1" x14ac:dyDescent="0.3">
      <c r="A15" s="11" t="s">
        <v>22</v>
      </c>
      <c r="B15" s="11" t="s">
        <v>23</v>
      </c>
      <c r="C15" s="12" t="s">
        <v>30</v>
      </c>
      <c r="D15" s="13" t="s">
        <v>90</v>
      </c>
      <c r="E15" s="14"/>
      <c r="F15" s="14" t="s">
        <v>28</v>
      </c>
      <c r="G15" s="14" t="s">
        <v>36</v>
      </c>
      <c r="H15" s="11">
        <v>4</v>
      </c>
      <c r="I15" s="15">
        <v>1</v>
      </c>
      <c r="J15" s="11"/>
      <c r="K15" s="11"/>
    </row>
    <row r="16" spans="1:11" ht="63.75" customHeight="1" x14ac:dyDescent="0.3">
      <c r="A16" s="11" t="s">
        <v>22</v>
      </c>
      <c r="B16" s="11" t="s">
        <v>23</v>
      </c>
      <c r="C16" s="12" t="s">
        <v>24</v>
      </c>
      <c r="D16" s="13" t="s">
        <v>37</v>
      </c>
      <c r="E16" s="14" t="s">
        <v>25</v>
      </c>
      <c r="F16" s="14" t="s">
        <v>38</v>
      </c>
      <c r="G16" s="14" t="s">
        <v>27</v>
      </c>
      <c r="H16" s="11"/>
      <c r="I16" s="15">
        <v>1</v>
      </c>
      <c r="J16" s="11"/>
      <c r="K16" s="11"/>
    </row>
    <row r="17" spans="1:11" ht="63.75" customHeight="1" x14ac:dyDescent="0.3">
      <c r="A17" s="11" t="s">
        <v>22</v>
      </c>
      <c r="B17" s="11" t="s">
        <v>23</v>
      </c>
      <c r="C17" s="12" t="s">
        <v>24</v>
      </c>
      <c r="D17" s="13" t="s">
        <v>91</v>
      </c>
      <c r="E17" s="14"/>
      <c r="F17" s="14" t="s">
        <v>92</v>
      </c>
      <c r="G17" s="14" t="s">
        <v>27</v>
      </c>
      <c r="H17" s="11">
        <v>24</v>
      </c>
      <c r="I17" s="15">
        <v>1</v>
      </c>
      <c r="J17" s="11"/>
      <c r="K17" s="11"/>
    </row>
    <row r="18" spans="1:11" s="16" customFormat="1" ht="63.75" customHeight="1" x14ac:dyDescent="0.3">
      <c r="A18" s="11" t="s">
        <v>22</v>
      </c>
      <c r="B18" s="11" t="s">
        <v>23</v>
      </c>
      <c r="C18" s="12" t="s">
        <v>24</v>
      </c>
      <c r="D18" s="13" t="s">
        <v>93</v>
      </c>
      <c r="E18" s="14"/>
      <c r="F18" s="14" t="s">
        <v>40</v>
      </c>
      <c r="G18" s="14" t="s">
        <v>27</v>
      </c>
      <c r="H18" s="11">
        <v>644</v>
      </c>
      <c r="I18" s="15">
        <v>1</v>
      </c>
      <c r="J18" s="40"/>
      <c r="K18" s="40"/>
    </row>
    <row r="19" spans="1:11" ht="63.75" customHeight="1" x14ac:dyDescent="0.3">
      <c r="A19" s="11" t="s">
        <v>22</v>
      </c>
      <c r="B19" s="11" t="s">
        <v>23</v>
      </c>
      <c r="C19" s="12" t="s">
        <v>24</v>
      </c>
      <c r="D19" s="13" t="s">
        <v>39</v>
      </c>
      <c r="E19" s="14"/>
      <c r="F19" s="14" t="s">
        <v>94</v>
      </c>
      <c r="G19" s="14" t="s">
        <v>27</v>
      </c>
      <c r="H19" s="11">
        <v>18</v>
      </c>
      <c r="I19" s="15">
        <v>1</v>
      </c>
      <c r="J19" s="11"/>
      <c r="K19" s="11"/>
    </row>
    <row r="20" spans="1:11" ht="63.75" customHeight="1" x14ac:dyDescent="0.3">
      <c r="A20" s="11" t="s">
        <v>22</v>
      </c>
      <c r="B20" s="11" t="s">
        <v>23</v>
      </c>
      <c r="C20" s="12" t="s">
        <v>24</v>
      </c>
      <c r="D20" s="13" t="s">
        <v>41</v>
      </c>
      <c r="E20" s="14"/>
      <c r="F20" s="14" t="s">
        <v>42</v>
      </c>
      <c r="G20" s="14" t="s">
        <v>43</v>
      </c>
      <c r="H20" s="11">
        <v>32</v>
      </c>
      <c r="I20" s="15">
        <v>1</v>
      </c>
      <c r="J20" s="11"/>
      <c r="K20" s="11"/>
    </row>
    <row r="21" spans="1:11" ht="63.75" customHeight="1" x14ac:dyDescent="0.3">
      <c r="A21" s="11" t="s">
        <v>22</v>
      </c>
      <c r="B21" s="11" t="s">
        <v>23</v>
      </c>
      <c r="C21" s="12" t="s">
        <v>24</v>
      </c>
      <c r="D21" s="13" t="s">
        <v>41</v>
      </c>
      <c r="E21" s="14"/>
      <c r="F21" s="14" t="s">
        <v>95</v>
      </c>
      <c r="G21" s="14" t="s">
        <v>96</v>
      </c>
      <c r="H21" s="11">
        <v>12</v>
      </c>
      <c r="I21" s="15">
        <v>1</v>
      </c>
      <c r="J21" s="11"/>
      <c r="K21" s="11"/>
    </row>
    <row r="22" spans="1:11" ht="63.75" customHeight="1" x14ac:dyDescent="0.3">
      <c r="A22" s="11" t="s">
        <v>22</v>
      </c>
      <c r="B22" s="11" t="s">
        <v>23</v>
      </c>
      <c r="C22" s="12" t="s">
        <v>24</v>
      </c>
      <c r="D22" s="13" t="s">
        <v>41</v>
      </c>
      <c r="E22" s="14"/>
      <c r="F22" s="14" t="s">
        <v>97</v>
      </c>
      <c r="G22" s="14" t="s">
        <v>106</v>
      </c>
      <c r="H22" s="11">
        <v>6</v>
      </c>
      <c r="I22" s="15">
        <v>1</v>
      </c>
      <c r="J22" s="11"/>
      <c r="K22" s="11"/>
    </row>
    <row r="23" spans="1:11" ht="63.75" customHeight="1" x14ac:dyDescent="0.3">
      <c r="A23" s="11" t="s">
        <v>22</v>
      </c>
      <c r="B23" s="11" t="s">
        <v>23</v>
      </c>
      <c r="C23" s="12" t="s">
        <v>24</v>
      </c>
      <c r="D23" s="13" t="s">
        <v>44</v>
      </c>
      <c r="E23" s="14"/>
      <c r="F23" s="14"/>
      <c r="G23" s="14" t="s">
        <v>98</v>
      </c>
      <c r="H23" s="11">
        <v>1</v>
      </c>
      <c r="I23" s="15">
        <v>1</v>
      </c>
      <c r="J23" s="11"/>
      <c r="K23" s="11"/>
    </row>
    <row r="24" spans="1:11" ht="63.75" customHeight="1" x14ac:dyDescent="0.3">
      <c r="A24" s="11" t="s">
        <v>22</v>
      </c>
      <c r="B24" s="11" t="s">
        <v>23</v>
      </c>
      <c r="C24" s="12" t="s">
        <v>24</v>
      </c>
      <c r="D24" s="13" t="s">
        <v>44</v>
      </c>
      <c r="E24" s="14"/>
      <c r="F24" s="14" t="s">
        <v>45</v>
      </c>
      <c r="G24" s="14" t="s">
        <v>46</v>
      </c>
      <c r="H24" s="11">
        <v>10</v>
      </c>
      <c r="I24" s="15">
        <v>1</v>
      </c>
      <c r="J24" s="11"/>
      <c r="K24" s="11"/>
    </row>
    <row r="25" spans="1:11" ht="63.75" customHeight="1" x14ac:dyDescent="0.3">
      <c r="A25" s="11" t="s">
        <v>22</v>
      </c>
      <c r="B25" s="11" t="s">
        <v>23</v>
      </c>
      <c r="C25" s="12" t="s">
        <v>24</v>
      </c>
      <c r="D25" s="13" t="s">
        <v>47</v>
      </c>
      <c r="E25" s="14"/>
      <c r="F25" s="14"/>
      <c r="G25" s="14" t="s">
        <v>48</v>
      </c>
      <c r="H25" s="11">
        <v>1</v>
      </c>
      <c r="I25" s="15">
        <v>1</v>
      </c>
      <c r="J25" s="11"/>
      <c r="K25" s="11"/>
    </row>
    <row r="26" spans="1:11" ht="63.75" customHeight="1" x14ac:dyDescent="0.3">
      <c r="A26" s="11" t="s">
        <v>22</v>
      </c>
      <c r="B26" s="11" t="s">
        <v>23</v>
      </c>
      <c r="C26" s="12" t="s">
        <v>24</v>
      </c>
      <c r="D26" s="13" t="s">
        <v>49</v>
      </c>
      <c r="E26" s="14" t="s">
        <v>25</v>
      </c>
      <c r="F26" s="14" t="s">
        <v>50</v>
      </c>
      <c r="G26" s="14" t="s">
        <v>29</v>
      </c>
      <c r="H26" s="11"/>
      <c r="I26" s="15">
        <v>1</v>
      </c>
      <c r="J26" s="11"/>
      <c r="K26" s="11"/>
    </row>
    <row r="27" spans="1:11" ht="63.75" customHeight="1" x14ac:dyDescent="0.3">
      <c r="A27" s="11" t="s">
        <v>22</v>
      </c>
      <c r="B27" s="11" t="s">
        <v>23</v>
      </c>
      <c r="C27" s="12" t="s">
        <v>24</v>
      </c>
      <c r="D27" s="13" t="s">
        <v>51</v>
      </c>
      <c r="E27" s="14"/>
      <c r="F27" s="14"/>
      <c r="G27" s="14" t="s">
        <v>52</v>
      </c>
      <c r="H27" s="11">
        <v>62</v>
      </c>
      <c r="I27" s="15">
        <v>1</v>
      </c>
      <c r="J27" s="11"/>
      <c r="K27" s="11"/>
    </row>
    <row r="28" spans="1:11" ht="63.75" customHeight="1" x14ac:dyDescent="0.3">
      <c r="A28" s="11" t="s">
        <v>22</v>
      </c>
      <c r="B28" s="11" t="s">
        <v>23</v>
      </c>
      <c r="C28" s="12" t="s">
        <v>24</v>
      </c>
      <c r="D28" s="13" t="s">
        <v>51</v>
      </c>
      <c r="E28" s="14"/>
      <c r="F28" s="14"/>
      <c r="G28" s="14" t="s">
        <v>53</v>
      </c>
      <c r="H28" s="11">
        <v>23</v>
      </c>
      <c r="I28" s="15">
        <v>1</v>
      </c>
      <c r="J28" s="11"/>
      <c r="K28" s="11"/>
    </row>
    <row r="29" spans="1:11" ht="63.75" customHeight="1" x14ac:dyDescent="0.3">
      <c r="A29" s="11" t="s">
        <v>22</v>
      </c>
      <c r="B29" s="11" t="s">
        <v>23</v>
      </c>
      <c r="C29" s="12" t="s">
        <v>24</v>
      </c>
      <c r="D29" s="13" t="s">
        <v>51</v>
      </c>
      <c r="E29" s="14"/>
      <c r="F29" s="14"/>
      <c r="G29" s="14" t="s">
        <v>54</v>
      </c>
      <c r="H29" s="11">
        <v>18</v>
      </c>
      <c r="I29" s="15">
        <v>1</v>
      </c>
      <c r="J29" s="11"/>
      <c r="K29" s="11"/>
    </row>
    <row r="30" spans="1:11" ht="63.75" customHeight="1" x14ac:dyDescent="0.3">
      <c r="A30" s="11" t="s">
        <v>22</v>
      </c>
      <c r="B30" s="11" t="s">
        <v>23</v>
      </c>
      <c r="C30" s="12" t="s">
        <v>24</v>
      </c>
      <c r="D30" s="13" t="s">
        <v>51</v>
      </c>
      <c r="E30" s="14"/>
      <c r="F30" s="14"/>
      <c r="G30" s="14" t="s">
        <v>55</v>
      </c>
      <c r="H30" s="11">
        <v>152</v>
      </c>
      <c r="I30" s="15">
        <v>1</v>
      </c>
      <c r="J30" s="11"/>
      <c r="K30" s="11"/>
    </row>
    <row r="31" spans="1:11" ht="63.75" customHeight="1" x14ac:dyDescent="0.3">
      <c r="A31" s="11" t="s">
        <v>22</v>
      </c>
      <c r="B31" s="11" t="s">
        <v>23</v>
      </c>
      <c r="C31" s="12" t="s">
        <v>24</v>
      </c>
      <c r="D31" s="13" t="s">
        <v>51</v>
      </c>
      <c r="E31" s="14"/>
      <c r="F31" s="14"/>
      <c r="G31" s="14" t="s">
        <v>56</v>
      </c>
      <c r="H31" s="11">
        <v>16</v>
      </c>
      <c r="I31" s="15">
        <v>1</v>
      </c>
      <c r="J31" s="11"/>
      <c r="K31" s="11"/>
    </row>
    <row r="32" spans="1:11" ht="63.75" customHeight="1" x14ac:dyDescent="0.3">
      <c r="A32" s="11" t="s">
        <v>22</v>
      </c>
      <c r="B32" s="11" t="s">
        <v>23</v>
      </c>
      <c r="C32" s="12" t="s">
        <v>24</v>
      </c>
      <c r="D32" s="13" t="s">
        <v>51</v>
      </c>
      <c r="E32" s="14"/>
      <c r="F32" s="14"/>
      <c r="G32" s="14" t="s">
        <v>57</v>
      </c>
      <c r="H32" s="11">
        <v>122</v>
      </c>
      <c r="I32" s="15">
        <v>1</v>
      </c>
      <c r="J32" s="11"/>
      <c r="K32" s="11"/>
    </row>
    <row r="33" spans="1:12" ht="63.75" customHeight="1" x14ac:dyDescent="0.3">
      <c r="A33" s="11" t="s">
        <v>22</v>
      </c>
      <c r="B33" s="11" t="s">
        <v>23</v>
      </c>
      <c r="C33" s="12" t="s">
        <v>24</v>
      </c>
      <c r="D33" s="13" t="s">
        <v>58</v>
      </c>
      <c r="E33" s="14"/>
      <c r="F33" s="14" t="s">
        <v>59</v>
      </c>
      <c r="G33" s="14" t="s">
        <v>60</v>
      </c>
      <c r="H33" s="11">
        <v>31</v>
      </c>
      <c r="I33" s="15">
        <v>1</v>
      </c>
      <c r="J33" s="11"/>
      <c r="K33" s="11"/>
    </row>
    <row r="34" spans="1:12" ht="63.75" customHeight="1" x14ac:dyDescent="0.3">
      <c r="A34" s="11" t="s">
        <v>22</v>
      </c>
      <c r="B34" s="11" t="s">
        <v>23</v>
      </c>
      <c r="C34" s="12" t="s">
        <v>24</v>
      </c>
      <c r="D34" s="13" t="s">
        <v>58</v>
      </c>
      <c r="E34" s="14"/>
      <c r="F34" s="14" t="s">
        <v>61</v>
      </c>
      <c r="G34" s="14" t="s">
        <v>62</v>
      </c>
      <c r="H34" s="11">
        <v>68</v>
      </c>
      <c r="I34" s="15">
        <v>1</v>
      </c>
      <c r="J34" s="11"/>
      <c r="K34" s="11"/>
    </row>
    <row r="35" spans="1:12" ht="63.75" customHeight="1" x14ac:dyDescent="0.3">
      <c r="A35" s="11" t="s">
        <v>22</v>
      </c>
      <c r="B35" s="11" t="s">
        <v>23</v>
      </c>
      <c r="C35" s="12" t="s">
        <v>24</v>
      </c>
      <c r="D35" s="13" t="s">
        <v>58</v>
      </c>
      <c r="E35" s="14"/>
      <c r="F35" s="14" t="s">
        <v>63</v>
      </c>
      <c r="G35" s="14" t="s">
        <v>64</v>
      </c>
      <c r="H35" s="11">
        <v>9</v>
      </c>
      <c r="I35" s="15">
        <v>1</v>
      </c>
      <c r="J35" s="11"/>
      <c r="K35" s="11"/>
    </row>
    <row r="36" spans="1:12" ht="63.75" customHeight="1" x14ac:dyDescent="0.3">
      <c r="A36" s="11" t="s">
        <v>22</v>
      </c>
      <c r="B36" s="11" t="s">
        <v>23</v>
      </c>
      <c r="C36" s="12" t="s">
        <v>24</v>
      </c>
      <c r="D36" s="13" t="s">
        <v>58</v>
      </c>
      <c r="E36" s="14"/>
      <c r="F36" s="14" t="s">
        <v>99</v>
      </c>
      <c r="G36" s="14" t="s">
        <v>100</v>
      </c>
      <c r="H36" s="11">
        <v>3</v>
      </c>
      <c r="I36" s="15">
        <v>1</v>
      </c>
      <c r="J36" s="11"/>
      <c r="K36" s="11"/>
    </row>
    <row r="37" spans="1:12" ht="63.75" customHeight="1" x14ac:dyDescent="0.3">
      <c r="A37" s="11" t="s">
        <v>22</v>
      </c>
      <c r="B37" s="11" t="s">
        <v>23</v>
      </c>
      <c r="C37" s="12"/>
      <c r="D37" s="13" t="s">
        <v>65</v>
      </c>
      <c r="E37" s="14" t="s">
        <v>66</v>
      </c>
      <c r="F37" s="14" t="s">
        <v>67</v>
      </c>
      <c r="G37" s="14" t="s">
        <v>68</v>
      </c>
      <c r="H37" s="11">
        <v>1</v>
      </c>
      <c r="I37" s="15">
        <v>1</v>
      </c>
      <c r="J37" s="11"/>
      <c r="K37" s="11"/>
    </row>
    <row r="38" spans="1:12" ht="63.75" customHeight="1" x14ac:dyDescent="0.3">
      <c r="A38" s="11" t="s">
        <v>22</v>
      </c>
      <c r="B38" s="11" t="s">
        <v>23</v>
      </c>
      <c r="C38" s="12"/>
      <c r="D38" s="13" t="s">
        <v>65</v>
      </c>
      <c r="E38" s="14" t="s">
        <v>66</v>
      </c>
      <c r="F38" s="14" t="s">
        <v>69</v>
      </c>
      <c r="G38" s="14" t="s">
        <v>68</v>
      </c>
      <c r="H38" s="11">
        <v>1</v>
      </c>
      <c r="I38" s="15">
        <v>1</v>
      </c>
      <c r="J38" s="11"/>
      <c r="K38" s="11"/>
    </row>
    <row r="39" spans="1:12" ht="63.75" customHeight="1" x14ac:dyDescent="0.3">
      <c r="A39" s="11" t="s">
        <v>22</v>
      </c>
      <c r="B39" s="11" t="s">
        <v>23</v>
      </c>
      <c r="C39" s="12"/>
      <c r="D39" s="13" t="s">
        <v>65</v>
      </c>
      <c r="E39" s="14" t="s">
        <v>66</v>
      </c>
      <c r="F39" s="14" t="s">
        <v>70</v>
      </c>
      <c r="G39" s="14" t="s">
        <v>68</v>
      </c>
      <c r="H39" s="11">
        <v>1</v>
      </c>
      <c r="I39" s="15">
        <v>1</v>
      </c>
      <c r="J39" s="11"/>
      <c r="K39" s="11"/>
    </row>
    <row r="40" spans="1:12" ht="63.75" customHeight="1" x14ac:dyDescent="0.3">
      <c r="A40" s="11" t="s">
        <v>22</v>
      </c>
      <c r="B40" s="11" t="s">
        <v>23</v>
      </c>
      <c r="C40" s="12"/>
      <c r="D40" s="13" t="s">
        <v>65</v>
      </c>
      <c r="E40" s="14" t="s">
        <v>66</v>
      </c>
      <c r="F40" s="14" t="s">
        <v>71</v>
      </c>
      <c r="G40" s="14" t="s">
        <v>68</v>
      </c>
      <c r="H40" s="11">
        <v>1</v>
      </c>
      <c r="I40" s="15">
        <v>1</v>
      </c>
      <c r="J40" s="11"/>
      <c r="K40" s="11"/>
    </row>
    <row r="41" spans="1:12" ht="63.75" customHeight="1" x14ac:dyDescent="0.3">
      <c r="A41" s="11" t="s">
        <v>22</v>
      </c>
      <c r="B41" s="11" t="s">
        <v>23</v>
      </c>
      <c r="C41" s="12"/>
      <c r="D41" s="13" t="s">
        <v>65</v>
      </c>
      <c r="E41" s="14" t="s">
        <v>66</v>
      </c>
      <c r="F41" s="14" t="s">
        <v>72</v>
      </c>
      <c r="G41" s="14" t="s">
        <v>68</v>
      </c>
      <c r="H41" s="11">
        <v>1</v>
      </c>
      <c r="I41" s="15">
        <v>1</v>
      </c>
      <c r="J41" s="11"/>
      <c r="K41" s="11"/>
    </row>
    <row r="42" spans="1:12" ht="63.75" customHeight="1" x14ac:dyDescent="0.3">
      <c r="A42" s="11" t="s">
        <v>22</v>
      </c>
      <c r="B42" s="11" t="s">
        <v>23</v>
      </c>
      <c r="C42" s="12"/>
      <c r="D42" s="13" t="s">
        <v>65</v>
      </c>
      <c r="E42" s="14" t="s">
        <v>66</v>
      </c>
      <c r="F42" s="14" t="s">
        <v>73</v>
      </c>
      <c r="G42" s="14" t="s">
        <v>68</v>
      </c>
      <c r="H42" s="11">
        <v>1</v>
      </c>
      <c r="I42" s="15">
        <v>1</v>
      </c>
      <c r="J42" s="11"/>
      <c r="K42" s="11"/>
    </row>
    <row r="43" spans="1:12" ht="63.75" customHeight="1" x14ac:dyDescent="0.3">
      <c r="A43" s="11" t="s">
        <v>22</v>
      </c>
      <c r="B43" s="11" t="s">
        <v>23</v>
      </c>
      <c r="C43" s="12"/>
      <c r="D43" s="13" t="s">
        <v>65</v>
      </c>
      <c r="E43" s="14" t="s">
        <v>66</v>
      </c>
      <c r="F43" s="14" t="s">
        <v>74</v>
      </c>
      <c r="G43" s="14" t="s">
        <v>68</v>
      </c>
      <c r="H43" s="11">
        <v>1</v>
      </c>
      <c r="I43" s="15">
        <v>1</v>
      </c>
      <c r="J43" s="11"/>
      <c r="K43" s="11"/>
    </row>
    <row r="44" spans="1:12" ht="63.75" customHeight="1" x14ac:dyDescent="0.3">
      <c r="A44" s="11" t="s">
        <v>22</v>
      </c>
      <c r="B44" s="11" t="s">
        <v>23</v>
      </c>
      <c r="C44" s="12"/>
      <c r="D44" s="13" t="s">
        <v>65</v>
      </c>
      <c r="E44" s="14" t="s">
        <v>66</v>
      </c>
      <c r="F44" s="14" t="s">
        <v>75</v>
      </c>
      <c r="G44" s="14" t="s">
        <v>68</v>
      </c>
      <c r="H44" s="11">
        <v>1</v>
      </c>
      <c r="I44" s="15">
        <v>1</v>
      </c>
      <c r="J44" s="11"/>
      <c r="K44" s="11"/>
    </row>
    <row r="45" spans="1:12" ht="63.75" customHeight="1" x14ac:dyDescent="0.3">
      <c r="A45" s="11" t="s">
        <v>22</v>
      </c>
      <c r="B45" s="11" t="s">
        <v>23</v>
      </c>
      <c r="C45" s="12"/>
      <c r="D45" s="13" t="s">
        <v>65</v>
      </c>
      <c r="E45" s="14" t="s">
        <v>66</v>
      </c>
      <c r="F45" s="14" t="s">
        <v>76</v>
      </c>
      <c r="G45" s="14" t="s">
        <v>68</v>
      </c>
      <c r="H45" s="11">
        <v>1</v>
      </c>
      <c r="I45" s="15">
        <v>1</v>
      </c>
      <c r="J45" s="11"/>
      <c r="K45" s="11"/>
    </row>
    <row r="46" spans="1:12" ht="63.75" customHeight="1" x14ac:dyDescent="0.3">
      <c r="A46" s="11" t="s">
        <v>22</v>
      </c>
      <c r="B46" s="11" t="s">
        <v>23</v>
      </c>
      <c r="C46" s="12"/>
      <c r="D46" s="13" t="s">
        <v>65</v>
      </c>
      <c r="E46" s="14" t="s">
        <v>66</v>
      </c>
      <c r="F46" s="14" t="s">
        <v>77</v>
      </c>
      <c r="G46" s="14" t="s">
        <v>68</v>
      </c>
      <c r="H46" s="11">
        <v>1</v>
      </c>
      <c r="I46" s="15">
        <v>1</v>
      </c>
      <c r="J46" s="11"/>
      <c r="K46" s="11"/>
      <c r="L46" s="2" t="s">
        <v>110</v>
      </c>
    </row>
    <row r="47" spans="1:12" ht="63.75" customHeight="1" x14ac:dyDescent="0.3">
      <c r="A47" s="11" t="s">
        <v>22</v>
      </c>
      <c r="B47" s="11" t="s">
        <v>23</v>
      </c>
      <c r="C47" s="12"/>
      <c r="D47" s="13" t="s">
        <v>65</v>
      </c>
      <c r="E47" s="14" t="s">
        <v>66</v>
      </c>
      <c r="F47" s="14" t="s">
        <v>78</v>
      </c>
      <c r="G47" s="14" t="s">
        <v>68</v>
      </c>
      <c r="H47" s="11">
        <v>1</v>
      </c>
      <c r="I47" s="15">
        <v>1</v>
      </c>
      <c r="J47" s="11"/>
      <c r="K47" s="11"/>
    </row>
    <row r="48" spans="1:12" ht="63.75" customHeight="1" x14ac:dyDescent="0.3">
      <c r="A48" s="11" t="s">
        <v>22</v>
      </c>
      <c r="B48" s="11" t="s">
        <v>23</v>
      </c>
      <c r="C48" s="12"/>
      <c r="D48" s="13" t="s">
        <v>65</v>
      </c>
      <c r="E48" s="14" t="s">
        <v>66</v>
      </c>
      <c r="F48" s="14" t="s">
        <v>79</v>
      </c>
      <c r="G48" s="14" t="s">
        <v>68</v>
      </c>
      <c r="H48" s="11">
        <v>1</v>
      </c>
      <c r="I48" s="15">
        <v>1</v>
      </c>
      <c r="J48" s="11"/>
      <c r="K48" s="11"/>
    </row>
    <row r="49" spans="1:11" ht="63.75" customHeight="1" x14ac:dyDescent="0.3">
      <c r="A49" s="11" t="s">
        <v>22</v>
      </c>
      <c r="B49" s="11" t="s">
        <v>23</v>
      </c>
      <c r="C49" s="12"/>
      <c r="D49" s="13" t="s">
        <v>65</v>
      </c>
      <c r="E49" s="14" t="s">
        <v>66</v>
      </c>
      <c r="F49" s="14" t="s">
        <v>80</v>
      </c>
      <c r="G49" s="14" t="s">
        <v>68</v>
      </c>
      <c r="H49" s="11">
        <v>1</v>
      </c>
      <c r="I49" s="15">
        <v>1</v>
      </c>
      <c r="J49" s="11"/>
      <c r="K49" s="11" t="s">
        <v>109</v>
      </c>
    </row>
    <row r="50" spans="1:11" ht="63.75" customHeight="1" x14ac:dyDescent="0.3">
      <c r="A50" s="11" t="s">
        <v>22</v>
      </c>
      <c r="B50" s="11" t="s">
        <v>23</v>
      </c>
      <c r="C50" s="12"/>
      <c r="D50" s="13" t="s">
        <v>65</v>
      </c>
      <c r="E50" s="14" t="s">
        <v>66</v>
      </c>
      <c r="F50" s="14" t="s">
        <v>81</v>
      </c>
      <c r="G50" s="14" t="s">
        <v>68</v>
      </c>
      <c r="H50" s="11">
        <v>1</v>
      </c>
      <c r="I50" s="15">
        <v>1</v>
      </c>
      <c r="J50" s="11"/>
      <c r="K50" s="11"/>
    </row>
    <row r="51" spans="1:11" ht="63.75" customHeight="1" x14ac:dyDescent="0.3">
      <c r="A51" s="11" t="s">
        <v>22</v>
      </c>
      <c r="B51" s="11" t="s">
        <v>23</v>
      </c>
      <c r="C51" s="12"/>
      <c r="D51" s="13" t="s">
        <v>65</v>
      </c>
      <c r="E51" s="14" t="s">
        <v>66</v>
      </c>
      <c r="F51" s="14" t="s">
        <v>82</v>
      </c>
      <c r="G51" s="14" t="s">
        <v>68</v>
      </c>
      <c r="H51" s="11">
        <v>1</v>
      </c>
      <c r="I51" s="15">
        <v>1</v>
      </c>
      <c r="J51" s="11"/>
      <c r="K51" s="11"/>
    </row>
    <row r="52" spans="1:11" ht="63.75" customHeight="1" x14ac:dyDescent="0.3">
      <c r="A52" s="11" t="s">
        <v>22</v>
      </c>
      <c r="B52" s="11" t="s">
        <v>23</v>
      </c>
      <c r="C52" s="12"/>
      <c r="D52" s="13" t="s">
        <v>65</v>
      </c>
      <c r="E52" s="14" t="s">
        <v>66</v>
      </c>
      <c r="F52" s="14" t="s">
        <v>101</v>
      </c>
      <c r="G52" s="14" t="s">
        <v>68</v>
      </c>
      <c r="H52" s="11">
        <v>1</v>
      </c>
      <c r="I52" s="15">
        <v>1</v>
      </c>
      <c r="J52" s="11"/>
      <c r="K52" s="11"/>
    </row>
    <row r="53" spans="1:11" ht="63.75" customHeight="1" x14ac:dyDescent="0.3">
      <c r="A53" s="11" t="s">
        <v>22</v>
      </c>
      <c r="B53" s="11" t="s">
        <v>23</v>
      </c>
      <c r="C53" s="12"/>
      <c r="D53" s="13" t="s">
        <v>65</v>
      </c>
      <c r="E53" s="14" t="s">
        <v>66</v>
      </c>
      <c r="F53" s="14" t="s">
        <v>102</v>
      </c>
      <c r="G53" s="14" t="s">
        <v>68</v>
      </c>
      <c r="H53" s="11">
        <v>1</v>
      </c>
      <c r="I53" s="15">
        <v>1</v>
      </c>
      <c r="J53" s="11"/>
      <c r="K53" s="11"/>
    </row>
    <row r="54" spans="1:11" ht="63.75" customHeight="1" x14ac:dyDescent="0.3">
      <c r="A54" s="11" t="s">
        <v>22</v>
      </c>
      <c r="B54" s="11" t="s">
        <v>23</v>
      </c>
      <c r="C54" s="12"/>
      <c r="D54" s="13" t="s">
        <v>65</v>
      </c>
      <c r="E54" s="14" t="s">
        <v>66</v>
      </c>
      <c r="F54" s="14" t="s">
        <v>83</v>
      </c>
      <c r="G54" s="14" t="s">
        <v>68</v>
      </c>
      <c r="H54" s="11">
        <v>1</v>
      </c>
      <c r="I54" s="15">
        <v>1</v>
      </c>
      <c r="J54" s="11"/>
      <c r="K54" s="11"/>
    </row>
    <row r="55" spans="1:11" ht="63.75" customHeight="1" x14ac:dyDescent="0.3">
      <c r="A55" s="11" t="s">
        <v>22</v>
      </c>
      <c r="B55" s="11" t="s">
        <v>23</v>
      </c>
      <c r="C55" s="12"/>
      <c r="D55" s="13" t="s">
        <v>65</v>
      </c>
      <c r="E55" s="14" t="s">
        <v>66</v>
      </c>
      <c r="F55" s="14" t="s">
        <v>103</v>
      </c>
      <c r="G55" s="14" t="s">
        <v>68</v>
      </c>
      <c r="H55" s="11">
        <v>1</v>
      </c>
      <c r="I55" s="15">
        <v>1</v>
      </c>
      <c r="J55" s="11"/>
      <c r="K55" s="11"/>
    </row>
    <row r="56" spans="1:11" ht="63.75" customHeight="1" x14ac:dyDescent="0.3">
      <c r="A56" s="11" t="s">
        <v>22</v>
      </c>
      <c r="B56" s="11" t="s">
        <v>23</v>
      </c>
      <c r="C56" s="12"/>
      <c r="D56" s="13" t="s">
        <v>65</v>
      </c>
      <c r="E56" s="14" t="s">
        <v>66</v>
      </c>
      <c r="F56" s="14" t="s">
        <v>104</v>
      </c>
      <c r="G56" s="14" t="s">
        <v>68</v>
      </c>
      <c r="H56" s="11">
        <v>1</v>
      </c>
      <c r="I56" s="15">
        <v>1</v>
      </c>
      <c r="J56" s="11"/>
      <c r="K56" s="11"/>
    </row>
  </sheetData>
  <autoFilter ref="A8:L8" xr:uid="{FCE688D8-06FD-4B11-A409-5742F6DF9C5A}"/>
  <mergeCells count="9">
    <mergeCell ref="J7:K7"/>
    <mergeCell ref="A1:K1"/>
    <mergeCell ref="A2:K2"/>
    <mergeCell ref="A3:K3"/>
    <mergeCell ref="A4:K4"/>
    <mergeCell ref="A5:K5"/>
    <mergeCell ref="A6:K6"/>
    <mergeCell ref="A7:C7"/>
    <mergeCell ref="D7:H7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B14" sqref="B14"/>
    </sheetView>
  </sheetViews>
  <sheetFormatPr baseColWidth="10" defaultRowHeight="15.6" x14ac:dyDescent="0.3"/>
  <cols>
    <col min="1" max="1" width="30.19921875" customWidth="1"/>
    <col min="2" max="2" width="18.19921875" customWidth="1"/>
    <col min="3" max="4" width="21.3984375" customWidth="1"/>
  </cols>
  <sheetData>
    <row r="1" spans="1:4" ht="27" customHeight="1" x14ac:dyDescent="0.3">
      <c r="A1" s="48" t="s">
        <v>114</v>
      </c>
      <c r="B1" s="48"/>
      <c r="C1" s="48"/>
      <c r="D1" s="48"/>
    </row>
    <row r="2" spans="1:4" ht="17.399999999999999" x14ac:dyDescent="0.3">
      <c r="A2" s="49" t="s">
        <v>125</v>
      </c>
      <c r="B2" s="49"/>
      <c r="C2" s="49"/>
      <c r="D2" s="49"/>
    </row>
    <row r="3" spans="1:4" ht="16.2" thickBot="1" x14ac:dyDescent="0.35">
      <c r="B3" s="24"/>
    </row>
    <row r="4" spans="1:4" ht="16.2" thickBot="1" x14ac:dyDescent="0.35">
      <c r="A4" s="25" t="s">
        <v>0</v>
      </c>
      <c r="B4" s="26" t="s">
        <v>2</v>
      </c>
      <c r="C4" s="27"/>
      <c r="D4" s="28"/>
    </row>
    <row r="5" spans="1:4" ht="16.2" thickBot="1" x14ac:dyDescent="0.35">
      <c r="A5" s="29" t="s">
        <v>3</v>
      </c>
      <c r="B5" s="30" t="s">
        <v>11</v>
      </c>
      <c r="C5" s="31" t="s">
        <v>111</v>
      </c>
      <c r="D5" s="32" t="s">
        <v>112</v>
      </c>
    </row>
    <row r="6" spans="1:4" ht="72" customHeight="1" thickBot="1" x14ac:dyDescent="0.35">
      <c r="A6" s="33" t="s">
        <v>115</v>
      </c>
      <c r="B6" s="34" t="s">
        <v>116</v>
      </c>
      <c r="C6" s="35"/>
      <c r="D6" s="35"/>
    </row>
    <row r="7" spans="1:4" ht="37.5" customHeight="1" thickBot="1" x14ac:dyDescent="0.35">
      <c r="A7" s="50" t="s">
        <v>113</v>
      </c>
      <c r="B7" s="51"/>
      <c r="C7" s="36">
        <f>SUM(C6:C6)</f>
        <v>0</v>
      </c>
      <c r="D7" s="36">
        <f>SUM(D6:D6)</f>
        <v>0</v>
      </c>
    </row>
  </sheetData>
  <mergeCells count="3">
    <mergeCell ref="A1:D1"/>
    <mergeCell ref="A2:D2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B4" sqref="B4"/>
    </sheetView>
  </sheetViews>
  <sheetFormatPr baseColWidth="10" defaultRowHeight="15.6" x14ac:dyDescent="0.3"/>
  <cols>
    <col min="1" max="1" width="34.296875" customWidth="1"/>
    <col min="2" max="2" width="30.09765625" customWidth="1"/>
  </cols>
  <sheetData>
    <row r="1" spans="1:2" ht="22.95" customHeight="1" thickBot="1" x14ac:dyDescent="0.35">
      <c r="A1" s="52" t="s">
        <v>12</v>
      </c>
      <c r="B1" s="52"/>
    </row>
    <row r="2" spans="1:2" ht="38.4" customHeight="1" thickBot="1" x14ac:dyDescent="0.35">
      <c r="A2" s="53" t="s">
        <v>13</v>
      </c>
      <c r="B2" s="54"/>
    </row>
    <row r="3" spans="1:2" ht="37.200000000000003" customHeight="1" x14ac:dyDescent="0.3">
      <c r="A3" s="20" t="s">
        <v>117</v>
      </c>
      <c r="B3" s="20" t="s">
        <v>118</v>
      </c>
    </row>
    <row r="4" spans="1:2" ht="112.95" customHeight="1" thickBot="1" x14ac:dyDescent="0.35">
      <c r="A4" s="18"/>
      <c r="B4" s="19"/>
    </row>
  </sheetData>
  <mergeCells count="2"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F11" sqref="F11"/>
    </sheetView>
  </sheetViews>
  <sheetFormatPr baseColWidth="10" defaultRowHeight="15.6" x14ac:dyDescent="0.3"/>
  <cols>
    <col min="1" max="1" width="44.19921875" customWidth="1"/>
    <col min="2" max="2" width="20.69921875" customWidth="1"/>
    <col min="3" max="3" width="9.09765625" bestFit="1" customWidth="1"/>
    <col min="4" max="4" width="9.19921875" bestFit="1" customWidth="1"/>
    <col min="5" max="5" width="11" bestFit="1" customWidth="1"/>
  </cols>
  <sheetData>
    <row r="1" spans="1:5" ht="69.599999999999994" customHeight="1" x14ac:dyDescent="0.3">
      <c r="A1" s="55" t="s">
        <v>19</v>
      </c>
      <c r="B1" s="55"/>
      <c r="C1" s="55"/>
      <c r="D1" s="55"/>
      <c r="E1" s="55"/>
    </row>
    <row r="2" spans="1:5" ht="31.2" x14ac:dyDescent="0.3">
      <c r="A2" s="21" t="s">
        <v>14</v>
      </c>
      <c r="B2" s="21" t="s">
        <v>7</v>
      </c>
      <c r="C2" s="21" t="s">
        <v>15</v>
      </c>
      <c r="D2" s="21" t="s">
        <v>16</v>
      </c>
      <c r="E2" s="21" t="s">
        <v>17</v>
      </c>
    </row>
    <row r="3" spans="1:5" x14ac:dyDescent="0.3">
      <c r="A3" s="22"/>
      <c r="B3" s="22"/>
      <c r="C3" s="22" t="s">
        <v>18</v>
      </c>
      <c r="D3" s="22"/>
      <c r="E3" s="17"/>
    </row>
    <row r="4" spans="1:5" x14ac:dyDescent="0.3">
      <c r="A4" s="17"/>
      <c r="B4" s="17"/>
      <c r="C4" s="22" t="s">
        <v>18</v>
      </c>
      <c r="D4" s="17"/>
      <c r="E4" s="17"/>
    </row>
    <row r="5" spans="1:5" x14ac:dyDescent="0.3">
      <c r="A5" s="17"/>
      <c r="B5" s="17"/>
      <c r="C5" s="22" t="s">
        <v>18</v>
      </c>
      <c r="D5" s="17"/>
      <c r="E5" s="17"/>
    </row>
    <row r="6" spans="1:5" x14ac:dyDescent="0.3">
      <c r="A6" s="17"/>
      <c r="B6" s="17"/>
      <c r="C6" s="22" t="s">
        <v>18</v>
      </c>
      <c r="D6" s="17"/>
      <c r="E6" s="17"/>
    </row>
    <row r="7" spans="1:5" x14ac:dyDescent="0.3">
      <c r="A7" s="17"/>
      <c r="B7" s="17"/>
      <c r="C7" s="22" t="s">
        <v>18</v>
      </c>
      <c r="D7" s="17"/>
      <c r="E7" s="17"/>
    </row>
    <row r="8" spans="1:5" x14ac:dyDescent="0.3">
      <c r="A8" s="17"/>
      <c r="B8" s="17"/>
      <c r="C8" s="22" t="s">
        <v>18</v>
      </c>
      <c r="D8" s="17"/>
      <c r="E8" s="17"/>
    </row>
    <row r="9" spans="1:5" x14ac:dyDescent="0.3">
      <c r="A9" s="56" t="s">
        <v>20</v>
      </c>
      <c r="B9" s="57"/>
      <c r="C9" s="57"/>
      <c r="D9" s="57"/>
      <c r="E9" s="57"/>
    </row>
    <row r="12" spans="1:5" ht="34.200000000000003" customHeight="1" x14ac:dyDescent="0.3">
      <c r="A12" s="59" t="s">
        <v>119</v>
      </c>
      <c r="B12" s="60" t="s">
        <v>120</v>
      </c>
      <c r="C12" s="60"/>
      <c r="D12" s="58" t="s">
        <v>121</v>
      </c>
      <c r="E12" s="58"/>
    </row>
  </sheetData>
  <mergeCells count="4">
    <mergeCell ref="A1:E1"/>
    <mergeCell ref="A9:E9"/>
    <mergeCell ref="B12:C12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PARC_ lot 9 LUYNES</vt:lpstr>
      <vt:lpstr>Récap lot 9 Luynes</vt:lpstr>
      <vt:lpstr>Hors forfait</vt:lpstr>
      <vt:lpstr>Pièces détachées</vt:lpstr>
    </vt:vector>
  </TitlesOfParts>
  <Company>CHRU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DIH27691</dc:creator>
  <cp:lastModifiedBy>EAG</cp:lastModifiedBy>
  <dcterms:created xsi:type="dcterms:W3CDTF">2021-03-01T14:20:08Z</dcterms:created>
  <dcterms:modified xsi:type="dcterms:W3CDTF">2026-04-01T13:47:35Z</dcterms:modified>
</cp:coreProperties>
</file>